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8" i="28" l="1"/>
  <c r="U29" i="28"/>
  <c r="U30" i="28"/>
  <c r="U23" i="28" l="1"/>
  <c r="U24" i="28"/>
  <c r="U25" i="28"/>
  <c r="U26" i="28"/>
  <c r="U27" i="28"/>
  <c r="U31" i="28"/>
  <c r="B10" i="32" l="1"/>
  <c r="B9" i="31"/>
  <c r="B9" i="30"/>
  <c r="U20" i="28" l="1"/>
  <c r="U21" i="28"/>
  <c r="U22" i="28"/>
  <c r="U33" i="28" s="1"/>
  <c r="U32" i="28"/>
  <c r="U19" i="28"/>
  <c r="N18" i="30"/>
  <c r="N15" i="30"/>
  <c r="N16" i="30"/>
  <c r="N17" i="30"/>
  <c r="N19" i="30"/>
  <c r="P15" i="31" l="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<sst xmlns="http://schemas.openxmlformats.org/spreadsheetml/2006/main" count="453" uniqueCount="211">
  <si>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</si>
  <si>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</si>
  <si>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</si>
  <si>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</si>
  <si>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</si>
  <si>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</si>
  <si>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</si>
  <si>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</si>
  <si>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</si>
  <si>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</si>
  <si>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</si>
  <si>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</si>
  <si>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</si>
  <si>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</si>
  <si>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</si>
  <si>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</si>
  <si>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</si>
  <si>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</si>
  <si>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</si>
  <si>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</si>
  <si>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</si>
  <si>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</si>
  <si>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</si>
  <si>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</si>
  <si>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</si>
  <si>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</si>
  <si>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</si>
  <si>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</si>
  <si>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</si>
  <si>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</si>
  <si>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</si>
  <si>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</si>
  <si>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</si>
  <si>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</si>
  <si>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</si>
  <si>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</si>
  <si>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</si>
  <si>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</si>
  <si>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</si>
  <si>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</si>
  <si>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</si>
  <si>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</si>
  <si>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</si>
  <si>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</si>
  <si>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</si>
  <si>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</si>
  <si>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</si>
  <si>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</si>
  <si>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</si>
  <si>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</si>
  <si>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</si>
  <si>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</si>
  <si>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</si>
  <si>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</si>
  <si>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</si>
  <si>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</si>
  <si>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</si>
  <si>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</si>
  <si>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</si>
  <si>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</si>
  <si>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</si>
  <si>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</si>
  <si>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</si>
  <si>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</si>
  <si>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</si>
  <si>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</si>
  <si>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</si>
  <si>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</si>
  <si>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</si>
  <si>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</si>
  <si>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</si>
  <si>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</si>
  <si>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</si>
  <si>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</si>
  <si>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</si>
  <si>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</si>
  <si>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</si>
  <si>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</si>
  <si>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</si>
  <si>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</si>
  <si>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</si>
  <si>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</si>
  <si>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</si>
  <si>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</si>
  <si>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</si>
  <si>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</si>
  <si>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</si>
  <si>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</si>
  <si>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</si>
  <si>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</si>
  <si>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</si>
  <si>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</si>
  <si>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</si>
  <si>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</si>
  <si>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</si>
  <si>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</si>
  <si>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</si>
  <si>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</si>
  <si>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</si>
  <si>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</si>
  <si>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</si>
  <si>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</si>
  <si>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</si>
  <si>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</si>
  <si>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</si>
  <si>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</si>
  <si>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</si>
  <si>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</si>
  <si>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</si>
  <si>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</si>
  <si>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</si>
  <si>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</si>
  <si>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</si>
  <si>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</si>
  <si>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</si>
  <si>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</si>
  <si>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</si>
  <si>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</si>
  <si>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</si>
  <si>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</si>
  <si>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</si>
  <si>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</si>
  <si>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</si>
  <si>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</si>
  <si>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</si>
  <si>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</si>
  <si>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</si>
  <si>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</si>
  <si>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</si>
  <si>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</si>
  <si>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</si>
  <si>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</si>
  <si>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</si>
  <si>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</si>
  <si>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</si>
  <si>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</si>
  <si>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</si>
  <si>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</si>
  <si>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</si>
  <si>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</si>
  <si>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</si>
  <si>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</si>
  <si>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</si>
  <si>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</si>
  <si>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</si>
  <si>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</si>
  <si>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</si>
  <si>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</si>
  <si>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</si>
  <si>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</si>
  <si>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</si>
  <si>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</si>
  <si>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</si>
  <si>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</si>
  <si>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</si>
  <si>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</si>
  <si>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</si>
  <si>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</si>
  <si>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</si>
  <si>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</si>
  <si>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</si>
  <si>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УНЦ СМР ВЛ-0,4 кВ без опор и проводов</t>
  </si>
  <si>
    <t>1</t>
  </si>
  <si>
    <t>СМР выполнены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</si>
  <si>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</si>
  <si>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</si>
  <si>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</si>
  <si>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</si>
  <si>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</si>
  <si>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</si>
  <si>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</si>
  <si>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</si>
  <si>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</si>
  <si>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</si>
  <si>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</si>
  <si>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</si>
  <si>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</si>
  <si>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</si>
  <si>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</si>
  <si>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</si>
  <si>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>СИП2А 3*95+1*70</t>
  </si>
  <si>
    <t>Л7-26-2</t>
  </si>
  <si>
    <t>1.1.1.2.</t>
  </si>
  <si>
    <t>Строительство ГКТП</t>
  </si>
  <si>
    <t>ГКТП</t>
  </si>
  <si>
    <t>Э1-07-1</t>
  </si>
  <si>
    <t>Затраты на проектно- изыскательские работы</t>
  </si>
  <si>
    <t>П6-05</t>
  </si>
  <si>
    <t>УНЦ СМР ВЛ-10 кВ без опор и проводов</t>
  </si>
  <si>
    <t>С13</t>
  </si>
  <si>
    <t>ВЛЗ-10</t>
  </si>
  <si>
    <t>Л1-02-1</t>
  </si>
  <si>
    <t>УНЦ провода СИП ВЛ-10 кВ</t>
  </si>
  <si>
    <t>ВЛИ-0,4 от ТП С11-35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</si>
  <si>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4-48-25-1151 г. Славянск-на-Кубани </t>
  </si>
  <si>
    <t>P_Сл_25_ЛК150_016743</t>
  </si>
  <si>
    <t>С13-25</t>
  </si>
  <si>
    <t>СИП3 3*(1*120)</t>
  </si>
  <si>
    <t>Л7-06-3</t>
  </si>
  <si>
    <t>СИП2А 3*150+1*95</t>
  </si>
  <si>
    <t>0,125</t>
  </si>
  <si>
    <t>Л7-29-2</t>
  </si>
  <si>
    <t>1,114</t>
  </si>
  <si>
    <t>016743</t>
  </si>
  <si>
    <t>0,199</t>
  </si>
  <si>
    <t>СИП4 4*25</t>
  </si>
  <si>
    <t>СИП4 2*16</t>
  </si>
  <si>
    <t>0,97</t>
  </si>
  <si>
    <t>0,5</t>
  </si>
  <si>
    <t>Л7-12-4</t>
  </si>
  <si>
    <t>Л7-11-4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</si>
</sst>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65" applyNumberFormat="0" applyAlignment="0" applyProtection="0"/>
    <xf numFmtId="0" fontId="13" fillId="20" borderId="62" applyNumberFormat="0" applyAlignment="0" applyProtection="0"/>
    <xf numFmtId="0" fontId="12" fillId="7" borderId="65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5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4" fillId="20" borderId="71" applyNumberFormat="0" applyAlignment="0" applyProtection="0"/>
    <xf numFmtId="0" fontId="12" fillId="7" borderId="71" applyNumberFormat="0" applyAlignment="0" applyProtection="0"/>
    <xf numFmtId="0" fontId="14" fillId="20" borderId="66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</cellStyleXfs>
  <cellXfs count="191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49" fontId="71" fillId="0" borderId="23" xfId="0" applyNumberFormat="1" applyFont="1" applyBorder="1" applyAlignment="1">
      <alignment horizontal="center"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23" xfId="0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70" fillId="0" borderId="23" xfId="0" applyFont="1" applyFill="1" applyBorder="1" applyAlignment="1" applyProtection="1">
      <alignment horizontal="center" vertical="center"/>
      <protection locked="0"/>
    </xf>
    <xf numFmtId="0" fontId="70" fillId="25" borderId="70" xfId="0" applyFont="1" applyFill="1" applyBorder="1" applyAlignment="1" applyProtection="1">
      <alignment horizontal="left" vertical="center" wrapText="1"/>
      <protection locked="0"/>
    </xf>
    <xf numFmtId="0" fontId="70" fillId="25" borderId="70" xfId="0" applyFont="1" applyFill="1" applyBorder="1" applyAlignment="1">
      <alignment horizontal="left" vertical="center" wrapText="1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7"/>
  <sheetViews>
    <sheetView view="pageBreakPreview" topLeftCell="E15" zoomScale="55" zoomScaleNormal="70" zoomScaleSheetLayoutView="55" workbookViewId="0">
      <selection activeCell="T28" sqref="T28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8" t="s">
        <v>160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2" s="14" customFormat="1" ht="78.75" x14ac:dyDescent="0.25">
      <c r="A17" s="7"/>
      <c r="B17" s="156"/>
      <c r="C17" s="156"/>
      <c r="D17" s="156"/>
      <c r="E17" s="156"/>
      <c r="F17" s="159"/>
      <c r="G17" s="156"/>
      <c r="H17" s="156"/>
      <c r="I17" s="156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4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40" t="s">
        <v>182</v>
      </c>
      <c r="C19" s="190" t="s">
        <v>194</v>
      </c>
      <c r="D19" s="142" t="s">
        <v>195</v>
      </c>
      <c r="E19" s="136" t="s">
        <v>183</v>
      </c>
      <c r="F19" s="128" t="s">
        <v>196</v>
      </c>
      <c r="G19" s="128">
        <v>1</v>
      </c>
      <c r="H19" s="134" t="s">
        <v>163</v>
      </c>
      <c r="I19" s="128">
        <v>2026</v>
      </c>
      <c r="J19" s="128">
        <v>10</v>
      </c>
      <c r="K19" s="128" t="s">
        <v>184</v>
      </c>
      <c r="L19" s="128" t="s">
        <v>166</v>
      </c>
      <c r="M19" s="127" t="s">
        <v>203</v>
      </c>
      <c r="N19" s="130" t="s">
        <v>167</v>
      </c>
      <c r="O19" s="128">
        <v>1</v>
      </c>
      <c r="P19" s="128">
        <v>1</v>
      </c>
      <c r="Q19" s="128" t="s">
        <v>178</v>
      </c>
      <c r="R19" s="135" t="s">
        <v>185</v>
      </c>
      <c r="S19" s="135">
        <v>1025</v>
      </c>
      <c r="T19" s="128">
        <v>1</v>
      </c>
      <c r="U19" s="102">
        <f>O19*P19*S19*T19</f>
        <v>1025</v>
      </c>
      <c r="V19" s="105" t="s">
        <v>7</v>
      </c>
    </row>
    <row r="20" spans="1:22" s="104" customFormat="1" ht="57.75" customHeight="1" x14ac:dyDescent="0.25">
      <c r="B20" s="140" t="s">
        <v>182</v>
      </c>
      <c r="C20" s="190" t="s">
        <v>194</v>
      </c>
      <c r="D20" s="142" t="s">
        <v>195</v>
      </c>
      <c r="E20" s="137" t="s">
        <v>186</v>
      </c>
      <c r="F20" s="128" t="s">
        <v>196</v>
      </c>
      <c r="G20" s="128">
        <v>1</v>
      </c>
      <c r="H20" s="134" t="s">
        <v>163</v>
      </c>
      <c r="I20" s="128">
        <v>2026</v>
      </c>
      <c r="J20" s="128">
        <v>10</v>
      </c>
      <c r="K20" s="134" t="s">
        <v>177</v>
      </c>
      <c r="L20" s="128" t="s">
        <v>166</v>
      </c>
      <c r="M20" s="127" t="s">
        <v>203</v>
      </c>
      <c r="N20" s="130" t="s">
        <v>167</v>
      </c>
      <c r="O20" s="128">
        <v>1</v>
      </c>
      <c r="P20" s="128">
        <v>1</v>
      </c>
      <c r="Q20" s="128" t="s">
        <v>178</v>
      </c>
      <c r="R20" s="138" t="s">
        <v>187</v>
      </c>
      <c r="S20" s="135">
        <v>70</v>
      </c>
      <c r="T20" s="128">
        <v>1</v>
      </c>
      <c r="U20" s="102">
        <f t="shared" ref="U20:U32" si="0">O20*P20*S20*T20</f>
        <v>70</v>
      </c>
      <c r="V20" s="105" t="s">
        <v>7</v>
      </c>
    </row>
    <row r="21" spans="1:22" s="104" customFormat="1" ht="45.75" customHeight="1" x14ac:dyDescent="0.25">
      <c r="B21" s="140" t="s">
        <v>182</v>
      </c>
      <c r="C21" s="190" t="s">
        <v>194</v>
      </c>
      <c r="D21" s="142" t="s">
        <v>195</v>
      </c>
      <c r="E21" s="135" t="s">
        <v>188</v>
      </c>
      <c r="F21" s="128" t="s">
        <v>189</v>
      </c>
      <c r="G21" s="128">
        <v>1</v>
      </c>
      <c r="H21" s="134" t="s">
        <v>163</v>
      </c>
      <c r="I21" s="128">
        <v>2026</v>
      </c>
      <c r="J21" s="128">
        <v>10</v>
      </c>
      <c r="K21" s="128" t="s">
        <v>190</v>
      </c>
      <c r="L21" s="128" t="s">
        <v>166</v>
      </c>
      <c r="M21" s="127" t="s">
        <v>203</v>
      </c>
      <c r="N21" s="130" t="s">
        <v>167</v>
      </c>
      <c r="O21" s="128">
        <v>1</v>
      </c>
      <c r="P21" s="128">
        <v>0.193</v>
      </c>
      <c r="Q21" s="128" t="s">
        <v>168</v>
      </c>
      <c r="R21" s="135" t="s">
        <v>191</v>
      </c>
      <c r="S21" s="128">
        <v>767</v>
      </c>
      <c r="T21" s="128">
        <v>1.75</v>
      </c>
      <c r="U21" s="102">
        <f t="shared" si="0"/>
        <v>259.05425000000002</v>
      </c>
      <c r="V21" s="105" t="s">
        <v>7</v>
      </c>
    </row>
    <row r="22" spans="1:22" s="104" customFormat="1" ht="63.75" customHeight="1" x14ac:dyDescent="0.25">
      <c r="B22" s="140" t="s">
        <v>182</v>
      </c>
      <c r="C22" s="190" t="s">
        <v>194</v>
      </c>
      <c r="D22" s="142" t="s">
        <v>195</v>
      </c>
      <c r="E22" s="137" t="s">
        <v>192</v>
      </c>
      <c r="F22" s="128" t="s">
        <v>189</v>
      </c>
      <c r="G22" s="128">
        <v>1</v>
      </c>
      <c r="H22" s="134" t="s">
        <v>163</v>
      </c>
      <c r="I22" s="128">
        <v>2026</v>
      </c>
      <c r="J22" s="128">
        <v>10</v>
      </c>
      <c r="K22" s="128" t="s">
        <v>197</v>
      </c>
      <c r="L22" s="128" t="s">
        <v>166</v>
      </c>
      <c r="M22" s="127" t="s">
        <v>203</v>
      </c>
      <c r="N22" s="130" t="s">
        <v>167</v>
      </c>
      <c r="O22" s="128">
        <v>1</v>
      </c>
      <c r="P22" s="128">
        <v>0.193</v>
      </c>
      <c r="Q22" s="128" t="s">
        <v>168</v>
      </c>
      <c r="R22" s="138" t="s">
        <v>198</v>
      </c>
      <c r="S22" s="139">
        <v>449</v>
      </c>
      <c r="T22" s="128">
        <v>1</v>
      </c>
      <c r="U22" s="102">
        <f t="shared" si="0"/>
        <v>86.656999999999996</v>
      </c>
      <c r="V22" s="105" t="s">
        <v>7</v>
      </c>
    </row>
    <row r="23" spans="1:22" s="104" customFormat="1" ht="63.75" customHeight="1" x14ac:dyDescent="0.25">
      <c r="B23" s="140" t="s">
        <v>182</v>
      </c>
      <c r="C23" s="190" t="s">
        <v>194</v>
      </c>
      <c r="D23" s="142" t="s">
        <v>195</v>
      </c>
      <c r="E23" s="137" t="s">
        <v>174</v>
      </c>
      <c r="F23" s="128" t="s">
        <v>189</v>
      </c>
      <c r="G23" s="128">
        <v>1</v>
      </c>
      <c r="H23" s="134" t="s">
        <v>163</v>
      </c>
      <c r="I23" s="128">
        <v>2026</v>
      </c>
      <c r="J23" s="128">
        <v>10</v>
      </c>
      <c r="K23" s="128" t="s">
        <v>190</v>
      </c>
      <c r="L23" s="128" t="s">
        <v>166</v>
      </c>
      <c r="M23" s="127" t="s">
        <v>203</v>
      </c>
      <c r="N23" s="130" t="s">
        <v>167</v>
      </c>
      <c r="O23" s="128">
        <v>1</v>
      </c>
      <c r="P23" s="128">
        <v>0.193</v>
      </c>
      <c r="Q23" s="128" t="s">
        <v>168</v>
      </c>
      <c r="R23" s="138" t="s">
        <v>175</v>
      </c>
      <c r="S23" s="139">
        <v>261</v>
      </c>
      <c r="T23" s="128">
        <v>1</v>
      </c>
      <c r="U23" s="102">
        <f t="shared" si="0"/>
        <v>50.373000000000005</v>
      </c>
      <c r="V23" s="105" t="s">
        <v>7</v>
      </c>
    </row>
    <row r="24" spans="1:22" s="104" customFormat="1" ht="63.75" customHeight="1" x14ac:dyDescent="0.25">
      <c r="B24" s="140" t="s">
        <v>182</v>
      </c>
      <c r="C24" s="190" t="s">
        <v>194</v>
      </c>
      <c r="D24" s="142" t="s">
        <v>195</v>
      </c>
      <c r="E24" s="136" t="s">
        <v>176</v>
      </c>
      <c r="F24" s="128" t="s">
        <v>189</v>
      </c>
      <c r="G24" s="128">
        <v>1</v>
      </c>
      <c r="H24" s="134" t="s">
        <v>163</v>
      </c>
      <c r="I24" s="128">
        <v>2026</v>
      </c>
      <c r="J24" s="128">
        <v>10</v>
      </c>
      <c r="K24" s="134" t="s">
        <v>177</v>
      </c>
      <c r="L24" s="128" t="s">
        <v>166</v>
      </c>
      <c r="M24" s="127" t="s">
        <v>203</v>
      </c>
      <c r="N24" s="130" t="s">
        <v>167</v>
      </c>
      <c r="O24" s="128">
        <v>1</v>
      </c>
      <c r="P24" s="128">
        <v>1</v>
      </c>
      <c r="Q24" s="128" t="s">
        <v>178</v>
      </c>
      <c r="R24" s="135" t="s">
        <v>187</v>
      </c>
      <c r="S24" s="135">
        <v>70</v>
      </c>
      <c r="T24" s="128">
        <v>1</v>
      </c>
      <c r="U24" s="102">
        <f t="shared" si="0"/>
        <v>70</v>
      </c>
      <c r="V24" s="105" t="s">
        <v>7</v>
      </c>
    </row>
    <row r="25" spans="1:22" s="104" customFormat="1" ht="63.75" customHeight="1" x14ac:dyDescent="0.25">
      <c r="B25" s="140" t="s">
        <v>182</v>
      </c>
      <c r="C25" s="190" t="s">
        <v>194</v>
      </c>
      <c r="D25" s="142" t="s">
        <v>195</v>
      </c>
      <c r="E25" s="135" t="s">
        <v>161</v>
      </c>
      <c r="F25" s="134" t="s">
        <v>193</v>
      </c>
      <c r="G25" s="134" t="s">
        <v>162</v>
      </c>
      <c r="H25" s="134" t="s">
        <v>163</v>
      </c>
      <c r="I25" s="128">
        <v>2026</v>
      </c>
      <c r="J25" s="134" t="s">
        <v>164</v>
      </c>
      <c r="K25" s="134" t="s">
        <v>165</v>
      </c>
      <c r="L25" s="128" t="s">
        <v>166</v>
      </c>
      <c r="M25" s="127" t="s">
        <v>203</v>
      </c>
      <c r="N25" s="130" t="s">
        <v>167</v>
      </c>
      <c r="O25" s="134" t="s">
        <v>162</v>
      </c>
      <c r="P25" s="134" t="s">
        <v>202</v>
      </c>
      <c r="Q25" s="133" t="s">
        <v>168</v>
      </c>
      <c r="R25" s="135" t="s">
        <v>169</v>
      </c>
      <c r="S25" s="135">
        <v>499</v>
      </c>
      <c r="T25" s="135">
        <v>1.98</v>
      </c>
      <c r="U25" s="102">
        <f t="shared" si="0"/>
        <v>1100.6542800000002</v>
      </c>
      <c r="V25" s="105" t="s">
        <v>7</v>
      </c>
    </row>
    <row r="26" spans="1:22" s="104" customFormat="1" ht="63.75" customHeight="1" x14ac:dyDescent="0.25">
      <c r="B26" s="140" t="s">
        <v>182</v>
      </c>
      <c r="C26" s="190" t="s">
        <v>194</v>
      </c>
      <c r="D26" s="142" t="s">
        <v>195</v>
      </c>
      <c r="E26" s="136" t="s">
        <v>170</v>
      </c>
      <c r="F26" s="134" t="s">
        <v>193</v>
      </c>
      <c r="G26" s="134" t="s">
        <v>162</v>
      </c>
      <c r="H26" s="134" t="s">
        <v>163</v>
      </c>
      <c r="I26" s="128">
        <v>2026</v>
      </c>
      <c r="J26" s="134" t="s">
        <v>164</v>
      </c>
      <c r="K26" s="134" t="s">
        <v>171</v>
      </c>
      <c r="L26" s="128" t="s">
        <v>166</v>
      </c>
      <c r="M26" s="127" t="s">
        <v>203</v>
      </c>
      <c r="N26" s="130" t="s">
        <v>167</v>
      </c>
      <c r="O26" s="134" t="s">
        <v>162</v>
      </c>
      <c r="P26" s="134" t="s">
        <v>202</v>
      </c>
      <c r="Q26" s="133" t="s">
        <v>168</v>
      </c>
      <c r="R26" s="135" t="s">
        <v>172</v>
      </c>
      <c r="S26" s="135">
        <v>517</v>
      </c>
      <c r="T26" s="103">
        <v>1.98</v>
      </c>
      <c r="U26" s="102">
        <f t="shared" si="0"/>
        <v>1140.3572400000003</v>
      </c>
      <c r="V26" s="105" t="s">
        <v>7</v>
      </c>
    </row>
    <row r="27" spans="1:22" s="104" customFormat="1" ht="63.75" customHeight="1" x14ac:dyDescent="0.25">
      <c r="B27" s="140" t="s">
        <v>182</v>
      </c>
      <c r="C27" s="190" t="s">
        <v>194</v>
      </c>
      <c r="D27" s="142" t="s">
        <v>195</v>
      </c>
      <c r="E27" s="137" t="s">
        <v>173</v>
      </c>
      <c r="F27" s="134" t="s">
        <v>193</v>
      </c>
      <c r="G27" s="134" t="s">
        <v>162</v>
      </c>
      <c r="H27" s="134" t="s">
        <v>163</v>
      </c>
      <c r="I27" s="128">
        <v>2026</v>
      </c>
      <c r="J27" s="134" t="s">
        <v>164</v>
      </c>
      <c r="K27" s="134" t="s">
        <v>199</v>
      </c>
      <c r="L27" s="128" t="s">
        <v>166</v>
      </c>
      <c r="M27" s="127" t="s">
        <v>203</v>
      </c>
      <c r="N27" s="130" t="s">
        <v>167</v>
      </c>
      <c r="O27" s="134" t="s">
        <v>162</v>
      </c>
      <c r="P27" s="134" t="s">
        <v>200</v>
      </c>
      <c r="Q27" s="133" t="s">
        <v>168</v>
      </c>
      <c r="R27" s="138" t="s">
        <v>201</v>
      </c>
      <c r="S27" s="139">
        <v>452</v>
      </c>
      <c r="T27" s="103">
        <v>1.98</v>
      </c>
      <c r="U27" s="102">
        <f t="shared" si="0"/>
        <v>111.87</v>
      </c>
      <c r="V27" s="105" t="s">
        <v>7</v>
      </c>
    </row>
    <row r="28" spans="1:22" s="104" customFormat="1" ht="63.75" customHeight="1" x14ac:dyDescent="0.25">
      <c r="B28" s="140" t="s">
        <v>182</v>
      </c>
      <c r="C28" s="190" t="s">
        <v>194</v>
      </c>
      <c r="D28" s="142" t="s">
        <v>195</v>
      </c>
      <c r="E28" s="137" t="s">
        <v>173</v>
      </c>
      <c r="F28" s="134" t="s">
        <v>193</v>
      </c>
      <c r="G28" s="134" t="s">
        <v>162</v>
      </c>
      <c r="H28" s="134" t="s">
        <v>163</v>
      </c>
      <c r="I28" s="128">
        <v>2026</v>
      </c>
      <c r="J28" s="134" t="s">
        <v>164</v>
      </c>
      <c r="K28" s="134" t="s">
        <v>180</v>
      </c>
      <c r="L28" s="128" t="s">
        <v>166</v>
      </c>
      <c r="M28" s="127" t="s">
        <v>203</v>
      </c>
      <c r="N28" s="143" t="s">
        <v>167</v>
      </c>
      <c r="O28" s="134" t="s">
        <v>162</v>
      </c>
      <c r="P28" s="134" t="s">
        <v>204</v>
      </c>
      <c r="Q28" s="133" t="s">
        <v>168</v>
      </c>
      <c r="R28" s="138" t="s">
        <v>181</v>
      </c>
      <c r="S28" s="139">
        <v>317</v>
      </c>
      <c r="T28" s="103">
        <v>1.98</v>
      </c>
      <c r="U28" s="102">
        <f t="shared" si="0"/>
        <v>124.90434</v>
      </c>
      <c r="V28" s="105" t="s">
        <v>7</v>
      </c>
    </row>
    <row r="29" spans="1:22" s="104" customFormat="1" ht="63.75" customHeight="1" x14ac:dyDescent="0.25">
      <c r="B29" s="140" t="s">
        <v>182</v>
      </c>
      <c r="C29" s="190" t="s">
        <v>194</v>
      </c>
      <c r="D29" s="142" t="s">
        <v>195</v>
      </c>
      <c r="E29" s="137" t="s">
        <v>173</v>
      </c>
      <c r="F29" s="134" t="s">
        <v>193</v>
      </c>
      <c r="G29" s="134" t="s">
        <v>162</v>
      </c>
      <c r="H29" s="134" t="s">
        <v>163</v>
      </c>
      <c r="I29" s="128">
        <v>2026</v>
      </c>
      <c r="J29" s="134" t="s">
        <v>164</v>
      </c>
      <c r="K29" s="134" t="s">
        <v>205</v>
      </c>
      <c r="L29" s="128" t="s">
        <v>166</v>
      </c>
      <c r="M29" s="127" t="s">
        <v>203</v>
      </c>
      <c r="N29" s="143" t="s">
        <v>167</v>
      </c>
      <c r="O29" s="134" t="s">
        <v>162</v>
      </c>
      <c r="P29" s="134" t="s">
        <v>207</v>
      </c>
      <c r="Q29" s="133" t="s">
        <v>168</v>
      </c>
      <c r="R29" s="138" t="s">
        <v>209</v>
      </c>
      <c r="S29" s="139">
        <v>128</v>
      </c>
      <c r="T29" s="103">
        <v>1.98</v>
      </c>
      <c r="U29" s="102">
        <f t="shared" si="0"/>
        <v>245.83679999999998</v>
      </c>
      <c r="V29" s="105" t="s">
        <v>7</v>
      </c>
    </row>
    <row r="30" spans="1:22" s="104" customFormat="1" ht="63.75" customHeight="1" x14ac:dyDescent="0.25">
      <c r="B30" s="140" t="s">
        <v>182</v>
      </c>
      <c r="C30" s="190" t="s">
        <v>194</v>
      </c>
      <c r="D30" s="142" t="s">
        <v>195</v>
      </c>
      <c r="E30" s="137" t="s">
        <v>173</v>
      </c>
      <c r="F30" s="134" t="s">
        <v>193</v>
      </c>
      <c r="G30" s="134" t="s">
        <v>162</v>
      </c>
      <c r="H30" s="134" t="s">
        <v>163</v>
      </c>
      <c r="I30" s="128">
        <v>2026</v>
      </c>
      <c r="J30" s="134" t="s">
        <v>164</v>
      </c>
      <c r="K30" s="134" t="s">
        <v>206</v>
      </c>
      <c r="L30" s="128" t="s">
        <v>166</v>
      </c>
      <c r="M30" s="127" t="s">
        <v>203</v>
      </c>
      <c r="N30" s="143" t="s">
        <v>167</v>
      </c>
      <c r="O30" s="134" t="s">
        <v>162</v>
      </c>
      <c r="P30" s="134" t="s">
        <v>208</v>
      </c>
      <c r="Q30" s="133" t="s">
        <v>168</v>
      </c>
      <c r="R30" s="138" t="s">
        <v>210</v>
      </c>
      <c r="S30" s="139">
        <v>120</v>
      </c>
      <c r="T30" s="103">
        <v>1.98</v>
      </c>
      <c r="U30" s="102">
        <f t="shared" si="0"/>
        <v>118.8</v>
      </c>
      <c r="V30" s="105" t="s">
        <v>7</v>
      </c>
    </row>
    <row r="31" spans="1:22" s="104" customFormat="1" ht="63.75" customHeight="1" x14ac:dyDescent="0.25">
      <c r="B31" s="140" t="s">
        <v>182</v>
      </c>
      <c r="C31" s="190" t="s">
        <v>194</v>
      </c>
      <c r="D31" s="142" t="s">
        <v>195</v>
      </c>
      <c r="E31" s="137" t="s">
        <v>174</v>
      </c>
      <c r="F31" s="134" t="s">
        <v>193</v>
      </c>
      <c r="G31" s="134" t="s">
        <v>162</v>
      </c>
      <c r="H31" s="134" t="s">
        <v>163</v>
      </c>
      <c r="I31" s="128">
        <v>2026</v>
      </c>
      <c r="J31" s="134" t="s">
        <v>164</v>
      </c>
      <c r="K31" s="134" t="s">
        <v>165</v>
      </c>
      <c r="L31" s="128" t="s">
        <v>166</v>
      </c>
      <c r="M31" s="127" t="s">
        <v>203</v>
      </c>
      <c r="N31" s="130" t="s">
        <v>167</v>
      </c>
      <c r="O31" s="134" t="s">
        <v>162</v>
      </c>
      <c r="P31" s="134" t="s">
        <v>202</v>
      </c>
      <c r="Q31" s="133" t="s">
        <v>168</v>
      </c>
      <c r="R31" s="138" t="s">
        <v>175</v>
      </c>
      <c r="S31" s="139">
        <v>261</v>
      </c>
      <c r="T31" s="103">
        <v>1.98</v>
      </c>
      <c r="U31" s="102">
        <f t="shared" si="0"/>
        <v>575.69292000000007</v>
      </c>
      <c r="V31" s="105" t="s">
        <v>7</v>
      </c>
    </row>
    <row r="32" spans="1:22" s="104" customFormat="1" ht="63.75" customHeight="1" x14ac:dyDescent="0.25">
      <c r="B32" s="140" t="s">
        <v>182</v>
      </c>
      <c r="C32" s="190" t="s">
        <v>194</v>
      </c>
      <c r="D32" s="142" t="s">
        <v>195</v>
      </c>
      <c r="E32" s="136" t="s">
        <v>176</v>
      </c>
      <c r="F32" s="134" t="s">
        <v>193</v>
      </c>
      <c r="G32" s="134" t="s">
        <v>162</v>
      </c>
      <c r="H32" s="134" t="s">
        <v>163</v>
      </c>
      <c r="I32" s="128">
        <v>2026</v>
      </c>
      <c r="J32" s="134" t="s">
        <v>164</v>
      </c>
      <c r="K32" s="134" t="s">
        <v>177</v>
      </c>
      <c r="L32" s="128" t="s">
        <v>166</v>
      </c>
      <c r="M32" s="127" t="s">
        <v>203</v>
      </c>
      <c r="N32" s="130" t="s">
        <v>167</v>
      </c>
      <c r="O32" s="134" t="s">
        <v>162</v>
      </c>
      <c r="P32" s="134" t="s">
        <v>162</v>
      </c>
      <c r="Q32" s="133" t="s">
        <v>178</v>
      </c>
      <c r="R32" s="135" t="s">
        <v>179</v>
      </c>
      <c r="S32" s="135">
        <v>10</v>
      </c>
      <c r="T32" s="103">
        <v>1.98</v>
      </c>
      <c r="U32" s="102">
        <f t="shared" si="0"/>
        <v>19.8</v>
      </c>
      <c r="V32" s="105" t="s">
        <v>7</v>
      </c>
    </row>
    <row r="33" spans="2:22" s="106" customFormat="1" ht="31.5" x14ac:dyDescent="0.25">
      <c r="B33" s="107"/>
      <c r="C33" s="108"/>
      <c r="D33" s="109"/>
      <c r="E33" s="110" t="s">
        <v>25</v>
      </c>
      <c r="F33" s="111" t="s">
        <v>7</v>
      </c>
      <c r="G33" s="111" t="s">
        <v>7</v>
      </c>
      <c r="H33" s="111" t="s">
        <v>7</v>
      </c>
      <c r="I33" s="111" t="s">
        <v>7</v>
      </c>
      <c r="J33" s="111" t="s">
        <v>7</v>
      </c>
      <c r="K33" s="111" t="s">
        <v>7</v>
      </c>
      <c r="L33" s="111" t="s">
        <v>7</v>
      </c>
      <c r="M33" s="111" t="s">
        <v>7</v>
      </c>
      <c r="N33" s="111" t="s">
        <v>7</v>
      </c>
      <c r="O33" s="111" t="s">
        <v>7</v>
      </c>
      <c r="P33" s="111" t="s">
        <v>7</v>
      </c>
      <c r="Q33" s="111" t="s">
        <v>7</v>
      </c>
      <c r="R33" s="111" t="s">
        <v>7</v>
      </c>
      <c r="S33" s="111" t="s">
        <v>7</v>
      </c>
      <c r="T33" s="105" t="s">
        <v>7</v>
      </c>
      <c r="U33" s="112">
        <f>SUM(U19:U32)</f>
        <v>4998.9998300000016</v>
      </c>
      <c r="V33" s="105" t="s">
        <v>7</v>
      </c>
    </row>
    <row r="34" spans="2:22" ht="18.75" hidden="1" x14ac:dyDescent="0.25">
      <c r="B34" s="157" t="s">
        <v>73</v>
      </c>
      <c r="C34" s="157"/>
      <c r="D34" s="157"/>
      <c r="E34" s="157"/>
      <c r="F34" s="157"/>
      <c r="G34" s="157"/>
      <c r="H34" s="157"/>
      <c r="I34" s="157"/>
    </row>
    <row r="35" spans="2:22" hidden="1" x14ac:dyDescent="0.25">
      <c r="C35" s="118"/>
      <c r="D35" s="118"/>
      <c r="E35" s="118"/>
      <c r="F35" s="118"/>
      <c r="G35" s="118"/>
      <c r="H35" s="118"/>
      <c r="I35" s="118"/>
    </row>
    <row r="36" spans="2:22" hidden="1" x14ac:dyDescent="0.25">
      <c r="B36" s="118"/>
    </row>
    <row r="37" spans="2:22" s="122" customFormat="1" hidden="1" x14ac:dyDescent="0.25">
      <c r="B37" s="119" t="s">
        <v>42</v>
      </c>
      <c r="C37" s="120"/>
      <c r="D37" s="120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</row>
    <row r="38" spans="2:22" s="122" customFormat="1" hidden="1" x14ac:dyDescent="0.25">
      <c r="B38" s="123" t="s">
        <v>114</v>
      </c>
      <c r="C38" s="120"/>
      <c r="D38" s="120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</row>
    <row r="39" spans="2:22" s="122" customFormat="1" hidden="1" x14ac:dyDescent="0.25">
      <c r="B39" s="123" t="s">
        <v>100</v>
      </c>
      <c r="C39" s="120"/>
      <c r="D39" s="120"/>
      <c r="J39" s="121"/>
      <c r="K39" s="121"/>
      <c r="L39" s="121"/>
      <c r="M39" s="121"/>
      <c r="N39" s="121"/>
      <c r="O39" s="121"/>
      <c r="P39" s="121"/>
    </row>
    <row r="40" spans="2:22" s="122" customFormat="1" ht="54" hidden="1" customHeight="1" x14ac:dyDescent="0.25">
      <c r="B40" s="150" t="s">
        <v>39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</row>
    <row r="41" spans="2:22" s="122" customFormat="1" hidden="1" x14ac:dyDescent="0.25">
      <c r="B41" s="151" t="s">
        <v>113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</row>
    <row r="42" spans="2:22" s="122" customFormat="1" hidden="1" x14ac:dyDescent="0.25">
      <c r="B42" s="152" t="s">
        <v>115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</row>
    <row r="43" spans="2:22" s="122" customFormat="1" ht="21" hidden="1" customHeight="1" x14ac:dyDescent="0.25">
      <c r="B43" s="150" t="s">
        <v>139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</row>
    <row r="44" spans="2:22" s="122" customFormat="1" ht="18.75" hidden="1" x14ac:dyDescent="0.25">
      <c r="B44" s="123" t="s">
        <v>72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</row>
    <row r="45" spans="2:22" s="122" customFormat="1" hidden="1" x14ac:dyDescent="0.25">
      <c r="B45" s="123"/>
      <c r="C45" s="150" t="s">
        <v>65</v>
      </c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</row>
    <row r="46" spans="2:22" s="122" customFormat="1" hidden="1" x14ac:dyDescent="0.25">
      <c r="B46" s="123"/>
      <c r="C46" s="150" t="s">
        <v>66</v>
      </c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</row>
    <row r="47" spans="2:22" s="122" customFormat="1" hidden="1" x14ac:dyDescent="0.25">
      <c r="B47" s="123"/>
      <c r="C47" s="150" t="s">
        <v>67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</row>
    <row r="48" spans="2:22" s="122" customFormat="1" hidden="1" x14ac:dyDescent="0.25">
      <c r="B48" s="123"/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</row>
    <row r="49" spans="2:21" s="122" customFormat="1" hidden="1" x14ac:dyDescent="0.25">
      <c r="B49" s="123"/>
      <c r="C49" s="150" t="s">
        <v>69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</row>
    <row r="50" spans="2:21" s="122" customFormat="1" hidden="1" x14ac:dyDescent="0.25">
      <c r="B50" s="123"/>
      <c r="C50" s="150" t="s">
        <v>70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</row>
    <row r="51" spans="2:21" s="122" customFormat="1" hidden="1" x14ac:dyDescent="0.25">
      <c r="B51" s="123"/>
      <c r="C51" s="150" t="s">
        <v>71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</row>
    <row r="52" spans="2:21" s="122" customFormat="1" hidden="1" x14ac:dyDescent="0.25">
      <c r="B52" s="152" t="s">
        <v>44</v>
      </c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122" customFormat="1" ht="36" hidden="1" customHeight="1" x14ac:dyDescent="0.25">
      <c r="B53" s="150" t="s">
        <v>40</v>
      </c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2:21" s="122" customFormat="1" hidden="1" x14ac:dyDescent="0.25">
      <c r="B54" s="150" t="s">
        <v>41</v>
      </c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</row>
    <row r="55" spans="2:21" s="122" customFormat="1" hidden="1" x14ac:dyDescent="0.25">
      <c r="B55" s="150" t="s">
        <v>116</v>
      </c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</row>
    <row r="56" spans="2:21" s="122" customFormat="1" hidden="1" x14ac:dyDescent="0.25">
      <c r="B56" s="150" t="s">
        <v>117</v>
      </c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</row>
    <row r="57" spans="2:21" s="122" customFormat="1" hidden="1" x14ac:dyDescent="0.25">
      <c r="B57" s="125"/>
      <c r="C57" s="150" t="s">
        <v>78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2:21" s="122" customFormat="1" hidden="1" x14ac:dyDescent="0.25">
      <c r="B58" s="125"/>
      <c r="C58" s="150" t="s">
        <v>77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2:21" s="122" customFormat="1" hidden="1" x14ac:dyDescent="0.25">
      <c r="B59" s="125"/>
      <c r="C59" s="150" t="s">
        <v>79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122" customFormat="1" hidden="1" x14ac:dyDescent="0.25">
      <c r="B60" s="125"/>
      <c r="C60" s="150" t="s">
        <v>80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2:21" s="122" customFormat="1" hidden="1" x14ac:dyDescent="0.25">
      <c r="B61" s="125"/>
      <c r="C61" s="150" t="s">
        <v>81</v>
      </c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2:21" s="122" customFormat="1" hidden="1" x14ac:dyDescent="0.25">
      <c r="B62" s="125"/>
      <c r="C62" s="150" t="s">
        <v>82</v>
      </c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122" customFormat="1" hidden="1" x14ac:dyDescent="0.25">
      <c r="B63" s="125"/>
      <c r="C63" s="150" t="s">
        <v>83</v>
      </c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2:21" s="122" customFormat="1" hidden="1" x14ac:dyDescent="0.25">
      <c r="B64" s="125"/>
      <c r="C64" s="150" t="s">
        <v>88</v>
      </c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2:21" s="122" customFormat="1" hidden="1" x14ac:dyDescent="0.25">
      <c r="B65" s="125"/>
      <c r="C65" s="150" t="s">
        <v>84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</row>
    <row r="66" spans="2:21" s="122" customFormat="1" hidden="1" x14ac:dyDescent="0.25">
      <c r="B66" s="125"/>
      <c r="C66" s="150" t="s">
        <v>85</v>
      </c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</row>
    <row r="67" spans="2:21" s="122" customFormat="1" hidden="1" x14ac:dyDescent="0.25">
      <c r="B67" s="125"/>
      <c r="C67" s="150" t="s">
        <v>86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</row>
    <row r="68" spans="2:21" s="122" customFormat="1" hidden="1" x14ac:dyDescent="0.25">
      <c r="B68" s="125"/>
      <c r="C68" s="150" t="s">
        <v>87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</row>
    <row r="69" spans="2:21" s="122" customFormat="1" hidden="1" x14ac:dyDescent="0.25">
      <c r="B69" s="153" t="s">
        <v>89</v>
      </c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</row>
    <row r="70" spans="2:21" s="122" customFormat="1" hidden="1" x14ac:dyDescent="0.25">
      <c r="B70" s="153" t="s">
        <v>64</v>
      </c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</row>
    <row r="71" spans="2:21" s="122" customFormat="1" hidden="1" x14ac:dyDescent="0.25">
      <c r="B71" s="153" t="s">
        <v>118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</row>
    <row r="72" spans="2:21" s="122" customFormat="1" hidden="1" x14ac:dyDescent="0.25">
      <c r="B72" s="153" t="s">
        <v>119</v>
      </c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</row>
    <row r="73" spans="2:21" s="122" customFormat="1" hidden="1" x14ac:dyDescent="0.25">
      <c r="B73" s="153" t="s">
        <v>120</v>
      </c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</row>
    <row r="74" spans="2:21" s="122" customFormat="1" hidden="1" x14ac:dyDescent="0.25">
      <c r="B74" s="153" t="s">
        <v>121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</row>
    <row r="75" spans="2:21" s="126" customFormat="1" ht="35.25" hidden="1" customHeight="1" x14ac:dyDescent="0.25">
      <c r="B75" s="150" t="s">
        <v>122</v>
      </c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</row>
    <row r="76" spans="2:21" s="122" customFormat="1" ht="34.5" hidden="1" customHeight="1" x14ac:dyDescent="0.25">
      <c r="B76" s="150" t="s">
        <v>123</v>
      </c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</row>
    <row r="77" spans="2:21" s="122" customFormat="1" x14ac:dyDescent="0.25">
      <c r="B77" s="120"/>
      <c r="C77" s="120"/>
      <c r="D77" s="120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:C32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32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34:I3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6:U76"/>
    <mergeCell ref="B53:U53"/>
    <mergeCell ref="B54:U54"/>
    <mergeCell ref="B69:U69"/>
    <mergeCell ref="B70:U70"/>
    <mergeCell ref="B71:U71"/>
    <mergeCell ref="B56:U56"/>
    <mergeCell ref="C60:U60"/>
    <mergeCell ref="C61:U61"/>
    <mergeCell ref="C62:U62"/>
    <mergeCell ref="C63:U63"/>
    <mergeCell ref="C64:U64"/>
    <mergeCell ref="C65:U65"/>
    <mergeCell ref="C66:U66"/>
    <mergeCell ref="C67:U67"/>
    <mergeCell ref="C59:U59"/>
    <mergeCell ref="B72:U72"/>
    <mergeCell ref="B73:U73"/>
    <mergeCell ref="B74:U74"/>
    <mergeCell ref="B75:U75"/>
    <mergeCell ref="C68:U68"/>
    <mergeCell ref="C51:T51"/>
    <mergeCell ref="B55:U55"/>
    <mergeCell ref="C57:U57"/>
    <mergeCell ref="C58:U58"/>
    <mergeCell ref="B40:U40"/>
    <mergeCell ref="B41:U41"/>
    <mergeCell ref="B42:U42"/>
    <mergeCell ref="B43:U43"/>
    <mergeCell ref="B52:U52"/>
    <mergeCell ref="C45:T45"/>
    <mergeCell ref="C46:T46"/>
    <mergeCell ref="C47:T47"/>
    <mergeCell ref="C48:T48"/>
    <mergeCell ref="C49:T49"/>
    <mergeCell ref="C50:T5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7" t="s">
        <v>28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2:48" s="5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45" x14ac:dyDescent="0.25">
      <c r="B15" s="141" t="s">
        <v>182</v>
      </c>
      <c r="C15" s="189" t="s">
        <v>194</v>
      </c>
      <c r="D15" s="188" t="s">
        <v>195</v>
      </c>
      <c r="E15" s="132" t="s">
        <v>7</v>
      </c>
      <c r="F15" s="131" t="s">
        <v>7</v>
      </c>
      <c r="G15" s="131" t="s">
        <v>7</v>
      </c>
      <c r="H15" s="131" t="s">
        <v>7</v>
      </c>
      <c r="I15" s="131" t="s">
        <v>7</v>
      </c>
      <c r="J15" s="131" t="s">
        <v>7</v>
      </c>
      <c r="K15" s="131" t="s">
        <v>7</v>
      </c>
      <c r="L15" s="131" t="s">
        <v>7</v>
      </c>
      <c r="M15" s="131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/>
      <c r="K16" s="95"/>
      <c r="L16" s="95"/>
      <c r="M16" s="95"/>
      <c r="N16" s="31" t="e">
        <f t="shared" si="0"/>
        <v>#DIV/0!</v>
      </c>
      <c r="O16" s="70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/>
      <c r="K17" s="95"/>
      <c r="L17" s="95"/>
      <c r="M17" s="95"/>
      <c r="N17" s="31" t="e">
        <f t="shared" si="0"/>
        <v>#DIV/0!</v>
      </c>
      <c r="O17" s="70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/>
      <c r="K18" s="95"/>
      <c r="L18" s="95"/>
      <c r="M18" s="95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7"/>
      <c r="F19" s="98"/>
      <c r="G19" s="99"/>
      <c r="H19" s="100"/>
      <c r="I19" s="100"/>
      <c r="J19" s="101"/>
      <c r="K19" s="101"/>
      <c r="L19" s="101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9" t="s">
        <v>73</v>
      </c>
      <c r="C21" s="169"/>
      <c r="D21" s="169"/>
      <c r="E21" s="169"/>
      <c r="F21" s="169"/>
      <c r="G21" s="169"/>
      <c r="H21" s="169"/>
      <c r="I21" s="169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0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45"/>
    </row>
    <row r="28" spans="2:16" s="20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45"/>
    </row>
    <row r="29" spans="2:16" s="20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45"/>
    </row>
    <row r="30" spans="2:16" s="20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45"/>
    </row>
    <row r="31" spans="2:16" s="20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46"/>
    </row>
    <row r="32" spans="2:16" s="20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46"/>
    </row>
    <row r="33" spans="2:21" s="20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46"/>
    </row>
    <row r="34" spans="2:21" s="20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45"/>
    </row>
    <row r="35" spans="2:21" s="20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45"/>
    </row>
    <row r="36" spans="2:21" s="20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46"/>
    </row>
    <row r="37" spans="2:21" s="20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45"/>
    </row>
    <row r="38" spans="2:21" s="20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45"/>
    </row>
    <row r="39" spans="2:21" s="20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45"/>
    </row>
    <row r="40" spans="2:21" s="20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0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66" t="s">
        <v>104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T35" sqref="T3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80" t="s">
        <v>34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45" s="73" customFormat="1" ht="18.75" x14ac:dyDescent="0.25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45" s="73" customFormat="1" ht="18.75" x14ac:dyDescent="0.3">
      <c r="B6" s="179" t="s">
        <v>158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45" s="75" customFormat="1" ht="15.75" x14ac:dyDescent="0.25">
      <c r="B7" s="181" t="s">
        <v>159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</row>
    <row r="8" spans="1:45" s="76" customFormat="1" ht="15.75" x14ac:dyDescent="0.25"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45" s="76" customFormat="1" ht="18.75" x14ac:dyDescent="0.3">
      <c r="B9" s="179" t="str">
        <f>'20.1'!B12:V12</f>
        <v>Год раскрытия информации: 2026 год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5" t="s">
        <v>32</v>
      </c>
      <c r="O12" s="175" t="s">
        <v>99</v>
      </c>
      <c r="P12" s="172" t="s">
        <v>31</v>
      </c>
      <c r="Q12" s="178" t="s">
        <v>149</v>
      </c>
      <c r="R12" s="178" t="s">
        <v>150</v>
      </c>
      <c r="S12" s="178" t="s">
        <v>151</v>
      </c>
      <c r="T12" s="178" t="s">
        <v>152</v>
      </c>
      <c r="U12" s="178" t="s">
        <v>153</v>
      </c>
      <c r="V12" s="178" t="s">
        <v>154</v>
      </c>
      <c r="W12" s="178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4"/>
      <c r="C13" s="174"/>
      <c r="D13" s="174"/>
      <c r="E13" s="174"/>
      <c r="F13" s="174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4"/>
      <c r="M13" s="174"/>
      <c r="N13" s="175"/>
      <c r="O13" s="175"/>
      <c r="P13" s="172"/>
      <c r="Q13" s="178" t="s">
        <v>140</v>
      </c>
      <c r="R13" s="178" t="s">
        <v>140</v>
      </c>
      <c r="S13" s="178" t="s">
        <v>140</v>
      </c>
      <c r="T13" s="178" t="s">
        <v>140</v>
      </c>
      <c r="U13" s="178" t="s">
        <v>140</v>
      </c>
      <c r="V13" s="178" t="s">
        <v>140</v>
      </c>
      <c r="W13" s="178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41" t="s">
        <v>182</v>
      </c>
      <c r="C15" s="189" t="s">
        <v>194</v>
      </c>
      <c r="D15" s="188" t="s">
        <v>195</v>
      </c>
      <c r="E15" s="129">
        <v>2026</v>
      </c>
      <c r="F15" s="129">
        <v>2026</v>
      </c>
      <c r="G15" s="87">
        <f>'20.1'!U33/1000</f>
        <v>4.9989998300000016</v>
      </c>
      <c r="H15" s="87">
        <f>G15*1.2</f>
        <v>5.9987997960000019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8.0189620444837075</v>
      </c>
      <c r="J15" s="88">
        <f>'20.2'!M20/1000</f>
        <v>0</v>
      </c>
      <c r="K15" s="88">
        <f>I15+J15</f>
        <v>8.0189620444837075</v>
      </c>
      <c r="L15" s="87">
        <v>11.175000000000001</v>
      </c>
      <c r="M15" s="90">
        <f>K15-L15</f>
        <v>-3.1560379555162932</v>
      </c>
      <c r="N15" s="87">
        <v>8.16</v>
      </c>
      <c r="O15" s="89">
        <f>H15-N15</f>
        <v>-2.1612002039999982</v>
      </c>
      <c r="P15" s="88">
        <f>SUM(Q15:W15)</f>
        <v>11.175000000000001</v>
      </c>
      <c r="Q15" s="94"/>
      <c r="R15" s="94"/>
      <c r="S15" s="94"/>
      <c r="T15" s="94">
        <v>11.175000000000001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3" t="s">
        <v>74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</row>
    <row r="18" spans="2:23" s="49" customFormat="1" ht="15.75" hidden="1" x14ac:dyDescent="0.25">
      <c r="B18" s="171" t="s">
        <v>75</v>
      </c>
      <c r="C18" s="171"/>
      <c r="D18" s="171"/>
      <c r="E18" s="171"/>
      <c r="F18" s="171"/>
      <c r="G18" s="171"/>
      <c r="H18" s="171"/>
      <c r="I18" s="171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1" t="s">
        <v>76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47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47" customFormat="1" ht="15.75" hidden="1" x14ac:dyDescent="0.25">
      <c r="B25" s="176" t="s">
        <v>130</v>
      </c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</row>
    <row r="26" spans="2:23" s="47" customFormat="1" ht="36" hidden="1" customHeight="1" x14ac:dyDescent="0.25">
      <c r="B26" s="177" t="s">
        <v>112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</row>
    <row r="27" spans="2:23" s="47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47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47" customFormat="1" ht="37.9" hidden="1" customHeight="1" x14ac:dyDescent="0.25">
      <c r="B29" s="176" t="s">
        <v>132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</row>
    <row r="30" spans="2:23" s="47" customFormat="1" ht="15.75" hidden="1" x14ac:dyDescent="0.25">
      <c r="B30" s="176" t="s">
        <v>131</v>
      </c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</row>
    <row r="31" spans="2:23" s="47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47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47" customFormat="1" ht="21" hidden="1" customHeight="1" x14ac:dyDescent="0.25">
      <c r="B33" s="176" t="s">
        <v>111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2" t="s">
        <v>105</v>
      </c>
      <c r="C4" s="182"/>
      <c r="D4" s="182"/>
      <c r="E4" s="182"/>
      <c r="F4" s="182"/>
      <c r="G4" s="182"/>
      <c r="H4" s="182"/>
      <c r="I4" s="182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3" t="s">
        <v>158</v>
      </c>
      <c r="C7" s="183"/>
      <c r="D7" s="183"/>
      <c r="E7" s="183"/>
      <c r="F7" s="183"/>
      <c r="G7" s="183"/>
      <c r="H7" s="183"/>
      <c r="I7" s="183"/>
      <c r="J7" s="53"/>
    </row>
    <row r="8" spans="2:12" ht="18.75" x14ac:dyDescent="0.25">
      <c r="B8" s="184" t="s">
        <v>159</v>
      </c>
      <c r="C8" s="184"/>
      <c r="D8" s="184"/>
      <c r="E8" s="184"/>
      <c r="F8" s="184"/>
      <c r="G8" s="184"/>
      <c r="H8" s="184"/>
      <c r="I8" s="184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5" t="str">
        <f>'20.1'!B12:V12</f>
        <v>Год раскрытия информации: 2026 год</v>
      </c>
      <c r="C10" s="185"/>
      <c r="D10" s="185"/>
      <c r="E10" s="185"/>
      <c r="F10" s="185"/>
      <c r="G10" s="185"/>
      <c r="H10" s="185"/>
      <c r="I10" s="185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6" t="s">
        <v>1</v>
      </c>
      <c r="C12" s="186" t="s">
        <v>106</v>
      </c>
      <c r="D12" s="186" t="s">
        <v>140</v>
      </c>
      <c r="E12" s="186" t="s">
        <v>140</v>
      </c>
      <c r="F12" s="186" t="s">
        <v>140</v>
      </c>
      <c r="G12" s="186" t="s">
        <v>140</v>
      </c>
      <c r="H12" s="186" t="s">
        <v>140</v>
      </c>
      <c r="I12" s="186" t="s">
        <v>140</v>
      </c>
      <c r="J12" s="54"/>
      <c r="K12" s="60"/>
      <c r="L12" s="60"/>
    </row>
    <row r="13" spans="2:12" ht="18.75" x14ac:dyDescent="0.25">
      <c r="B13" s="186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7" t="s">
        <v>108</v>
      </c>
      <c r="C17" s="187"/>
      <c r="D17" s="187"/>
      <c r="E17" s="187"/>
      <c r="F17" s="187"/>
      <c r="G17" s="187"/>
      <c r="H17" s="187"/>
      <c r="I17" s="187"/>
      <c r="J17" s="187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7" t="s">
        <v>109</v>
      </c>
      <c r="C18" s="187"/>
      <c r="D18" s="187"/>
      <c r="E18" s="187"/>
      <c r="F18" s="187"/>
      <c r="G18" s="187"/>
      <c r="H18" s="187"/>
      <c r="I18" s="187"/>
      <c r="J18" s="187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2026-08-04T12:40:20Z</dcterms:modified>
</cp:coreProperties>
</file>